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<sst xmlns="http://schemas.openxmlformats.org/spreadsheetml/2006/main" count="42" uniqueCount="42">
  <si>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</si>
  <si>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</si>
  <si>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</si>
  <si>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</si>
  <si>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</si>
  <si>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</si>
  <si>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</si>
  <si>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</si>
  <si>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</si>
  <si>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</si>
  <si>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</si>
  <si>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</si>
  <si>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</si>
  <si>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</si>
  <si>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</si>
  <si>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</si>
  <si>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</si>
  <si>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</si>
  <si>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</si>
  <si>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</si>
  <si>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</si>
  <si>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 xml:space="preserve">1. Текущий ремонт: </t>
  </si>
  <si>
    <t>о расходовании денежных средств  для жилого дома № 1-б по пр.Кулакова.</t>
  </si>
  <si>
    <t>2. Содержание жилья:</t>
  </si>
  <si>
    <t>ООО "УК Сейм" за 2014год</t>
  </si>
  <si>
    <t>Остаток на 01.01.2015г.</t>
  </si>
  <si>
    <t>28513-ремонт стояков ХВС и ГВС с заменой трубы (кв.43)-8м.п.; ремонт системы ГВС с заменой кранов шаровых д-15мм=1шт, д-32мм=2шт., изоляция трубопровода ГВС и отопления-160м.п.(чердак);               5607-остекление дверей пожарного выхода-6,84м2.                    2704-устройство продухов чердачного помещения-7шт.                                                                                                                       191942- устройство линолеума на л/клетках-380м2</t>
  </si>
  <si>
    <t>2905-ремонт кровли (входной козырек)=25,9м2.</t>
  </si>
  <si>
    <t>2422-заделка продухов на чердаке-60шт.</t>
  </si>
  <si>
    <t>347-ремонт системы отопления с заменой крана шарового д-15мм=1шт.</t>
  </si>
  <si>
    <r>
      <t xml:space="preserve">2501-ремонт системы ГВС с заменой трубы=1м.п.,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32мм=1шт,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15мм=1шт.,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 (подвал)</t>
    </r>
  </si>
  <si>
    <r>
      <t xml:space="preserve">563-ремонт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20мм=1шт.(чердак)</t>
    </r>
  </si>
  <si>
    <r>
      <t xml:space="preserve">1454-ремонт системы ГВС с заменой крана шарового    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 15мм-4шт.</t>
    </r>
  </si>
  <si>
    <t>Начисляемая площадь дома - 4871,20м2</t>
  </si>
  <si>
    <t>Ежемесячный предпологаемый сбор по статье "Текущий ремонт"при 100% оплате коммунальных платежей должен составлять  4871,20  х 2,60= 12665,12  рублей</t>
  </si>
  <si>
    <t>Генеральный директор                                             В.В.Дроздов</t>
  </si>
  <si>
    <t>Собрано с населения: 105561  рубль 59 коп.</t>
  </si>
  <si>
    <t>субарендаторы: 16352 руб. 00 коп.</t>
  </si>
  <si>
    <t>интернет-провайдеры: 9400 руб. 00 коп.</t>
  </si>
  <si>
    <t>3. Собрано с субарендаторов и интернет-провайдеров: 25752 руб. 00 коп.</t>
  </si>
  <si>
    <t>4. Задолженность жильцов за жилищно-коммунальные услуги на 01.02.2015г. -  88871 руб. 91 коп.</t>
  </si>
  <si>
    <r>
      <t xml:space="preserve">845-ремонт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32мм=1шт.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</si>
</sst>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3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710937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22</v>
      </c>
      <c r="B4" s="11"/>
      <c r="C4" s="11"/>
      <c r="D4" s="11"/>
      <c r="E4" s="11"/>
    </row>
    <row r="5" spans="1:5" x14ac:dyDescent="0.25">
      <c r="A5" s="7" t="s">
        <v>21</v>
      </c>
      <c r="B5" s="7"/>
      <c r="C5" s="7"/>
      <c r="D5" s="7"/>
      <c r="E5" s="7"/>
    </row>
    <row r="6" spans="1:5" x14ac:dyDescent="0.25">
      <c r="A6" s="8" t="s">
        <v>33</v>
      </c>
      <c r="B6" s="8"/>
      <c r="C6" s="8"/>
      <c r="D6" s="8"/>
      <c r="E6" s="8"/>
    </row>
    <row r="7" spans="1:5" ht="29.25" customHeight="1" x14ac:dyDescent="0.25">
      <c r="A7" s="6" t="s">
        <v>1</v>
      </c>
      <c r="B7" s="6"/>
      <c r="C7" s="6"/>
      <c r="D7" s="6"/>
      <c r="E7" s="6"/>
    </row>
    <row r="8" spans="1:5" ht="34.5" customHeight="1" x14ac:dyDescent="0.25">
      <c r="A8" s="6" t="s">
        <v>34</v>
      </c>
      <c r="B8" s="6"/>
      <c r="C8" s="6"/>
      <c r="D8" s="6"/>
      <c r="E8" s="6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15" t="s">
        <v>20</v>
      </c>
      <c r="B11" s="16"/>
      <c r="C11" s="1">
        <v>10978.98</v>
      </c>
      <c r="D11" s="1"/>
      <c r="E11" s="1"/>
    </row>
    <row r="12" spans="1:5" ht="120" x14ac:dyDescent="0.25">
      <c r="A12" s="1">
        <v>1</v>
      </c>
      <c r="B12" s="3" t="s">
        <v>8</v>
      </c>
      <c r="C12" s="1">
        <v>11795.53</v>
      </c>
      <c r="D12" s="1">
        <v>228766</v>
      </c>
      <c r="E12" s="2" t="s">
        <v>26</v>
      </c>
    </row>
    <row r="13" spans="1:5" x14ac:dyDescent="0.25">
      <c r="A13" s="1">
        <v>2</v>
      </c>
      <c r="B13" s="3" t="s">
        <v>9</v>
      </c>
      <c r="C13" s="1">
        <v>11034.47</v>
      </c>
      <c r="D13" s="1"/>
      <c r="E13" s="1"/>
    </row>
    <row r="14" spans="1:5" x14ac:dyDescent="0.25">
      <c r="A14" s="1">
        <v>3</v>
      </c>
      <c r="B14" s="3" t="s">
        <v>10</v>
      </c>
      <c r="C14" s="1">
        <v>12402.69</v>
      </c>
      <c r="D14" s="4"/>
      <c r="E14" s="1"/>
    </row>
    <row r="15" spans="1:5" x14ac:dyDescent="0.25">
      <c r="A15" s="1">
        <v>4</v>
      </c>
      <c r="B15" s="3" t="s">
        <v>11</v>
      </c>
      <c r="C15" s="1">
        <v>12234.84</v>
      </c>
      <c r="D15" s="1">
        <v>2905</v>
      </c>
      <c r="E15" s="2" t="s">
        <v>27</v>
      </c>
    </row>
    <row r="16" spans="1:5" x14ac:dyDescent="0.25">
      <c r="A16" s="1">
        <v>5</v>
      </c>
      <c r="B16" s="3" t="s">
        <v>12</v>
      </c>
      <c r="C16" s="1">
        <v>13508.82</v>
      </c>
      <c r="D16" s="1"/>
      <c r="E16" s="1"/>
    </row>
    <row r="17" spans="1:5" x14ac:dyDescent="0.25">
      <c r="A17" s="1">
        <v>6</v>
      </c>
      <c r="B17" s="3" t="s">
        <v>13</v>
      </c>
      <c r="C17" s="1">
        <v>8544.9500000000007</v>
      </c>
      <c r="D17" s="1">
        <v>2422</v>
      </c>
      <c r="E17" s="1" t="s">
        <v>28</v>
      </c>
    </row>
    <row r="18" spans="1:5" ht="30" x14ac:dyDescent="0.25">
      <c r="A18" s="1">
        <v>7</v>
      </c>
      <c r="B18" s="3" t="s">
        <v>14</v>
      </c>
      <c r="C18" s="1">
        <v>13955.68</v>
      </c>
      <c r="D18" s="1">
        <v>347</v>
      </c>
      <c r="E18" s="2" t="s">
        <v>29</v>
      </c>
    </row>
    <row r="19" spans="1:5" x14ac:dyDescent="0.25">
      <c r="A19" s="1">
        <v>8</v>
      </c>
      <c r="B19" s="3" t="s">
        <v>15</v>
      </c>
      <c r="C19" s="1">
        <v>11702.64</v>
      </c>
      <c r="D19" s="1"/>
      <c r="E19" s="2"/>
    </row>
    <row r="20" spans="1:5" ht="60" x14ac:dyDescent="0.25">
      <c r="A20" s="1">
        <v>9</v>
      </c>
      <c r="B20" s="3" t="s">
        <v>16</v>
      </c>
      <c r="C20" s="1">
        <v>10578.17</v>
      </c>
      <c r="D20" s="1">
        <v>2501</v>
      </c>
      <c r="E20" s="2" t="s">
        <v>30</v>
      </c>
    </row>
    <row r="21" spans="1:5" ht="30" x14ac:dyDescent="0.25">
      <c r="A21" s="1">
        <v>10</v>
      </c>
      <c r="B21" s="3" t="s">
        <v>17</v>
      </c>
      <c r="C21" s="1">
        <v>13310.69</v>
      </c>
      <c r="D21" s="1">
        <v>563</v>
      </c>
      <c r="E21" s="2" t="s">
        <v>31</v>
      </c>
    </row>
    <row r="22" spans="1:5" ht="30" x14ac:dyDescent="0.25">
      <c r="A22" s="1">
        <v>11</v>
      </c>
      <c r="B22" s="3" t="s">
        <v>18</v>
      </c>
      <c r="C22" s="1">
        <v>12087.64</v>
      </c>
      <c r="D22" s="1">
        <v>1454</v>
      </c>
      <c r="E22" s="2" t="s">
        <v>32</v>
      </c>
    </row>
    <row r="23" spans="1:5" ht="30" x14ac:dyDescent="0.25">
      <c r="A23" s="1">
        <v>12</v>
      </c>
      <c r="B23" s="3" t="s">
        <v>19</v>
      </c>
      <c r="C23" s="1">
        <v>10506.2</v>
      </c>
      <c r="D23" s="1">
        <v>845</v>
      </c>
      <c r="E23" s="2" t="s">
        <v>41</v>
      </c>
    </row>
    <row r="24" spans="1:5" x14ac:dyDescent="0.25">
      <c r="A24" s="1"/>
      <c r="B24" s="3" t="s">
        <v>7</v>
      </c>
      <c r="C24" s="1">
        <f>SUM(C12:C23)</f>
        <v>141662.32</v>
      </c>
      <c r="D24" s="1">
        <f>SUM(D12:D23)</f>
        <v>239803</v>
      </c>
      <c r="E24" s="2"/>
    </row>
    <row r="25" spans="1:5" ht="30" customHeight="1" x14ac:dyDescent="0.25">
      <c r="A25" s="15" t="s">
        <v>25</v>
      </c>
      <c r="B25" s="16"/>
      <c r="C25" s="1">
        <f>C11+C24-D24</f>
        <v>-87161.699999999983</v>
      </c>
      <c r="D25" s="1"/>
      <c r="E25" s="2"/>
    </row>
    <row r="27" spans="1:5" x14ac:dyDescent="0.25">
      <c r="A27" s="7" t="s">
        <v>23</v>
      </c>
      <c r="B27" s="7"/>
      <c r="C27" s="7"/>
      <c r="D27" s="7"/>
      <c r="E27" s="7"/>
    </row>
    <row r="28" spans="1:5" x14ac:dyDescent="0.25">
      <c r="A28" s="8" t="s">
        <v>36</v>
      </c>
      <c r="B28" s="8"/>
      <c r="C28" s="8"/>
      <c r="D28" s="8"/>
      <c r="E28" s="8"/>
    </row>
    <row r="29" spans="1:5" x14ac:dyDescent="0.25">
      <c r="A29" s="5"/>
      <c r="B29" s="5"/>
      <c r="C29" s="5"/>
      <c r="D29" s="5"/>
      <c r="E29" s="5"/>
    </row>
    <row r="30" spans="1:5" x14ac:dyDescent="0.25">
      <c r="A30" s="7" t="s">
        <v>39</v>
      </c>
      <c r="B30" s="7"/>
      <c r="C30" s="7"/>
      <c r="D30" s="7"/>
      <c r="E30" s="7"/>
    </row>
    <row r="31" spans="1:5" x14ac:dyDescent="0.25">
      <c r="A31" s="12" t="s">
        <v>38</v>
      </c>
      <c r="B31" s="13"/>
      <c r="C31" s="13"/>
      <c r="D31" s="13"/>
      <c r="E31" s="13"/>
    </row>
    <row r="32" spans="1:5" x14ac:dyDescent="0.25">
      <c r="A32" s="8" t="s">
        <v>37</v>
      </c>
      <c r="B32" s="8"/>
      <c r="C32" s="8"/>
      <c r="D32" s="8"/>
      <c r="E32" s="8"/>
    </row>
    <row r="33" spans="1:5" x14ac:dyDescent="0.25">
      <c r="A33" s="5"/>
      <c r="B33" s="5"/>
      <c r="C33" s="5"/>
      <c r="D33" s="5"/>
      <c r="E33" s="5"/>
    </row>
    <row r="34" spans="1:5" x14ac:dyDescent="0.25">
      <c r="A34" s="7" t="s">
        <v>40</v>
      </c>
      <c r="B34" s="7"/>
      <c r="C34" s="7"/>
      <c r="D34" s="7"/>
      <c r="E34" s="7"/>
    </row>
    <row r="37" spans="1:5" x14ac:dyDescent="0.25">
      <c r="A37" s="14" t="s">
        <v>35</v>
      </c>
      <c r="B37" s="14"/>
      <c r="C37" s="14"/>
      <c r="D37" s="14"/>
      <c r="E37" s="14"/>
    </row>
  </sheetData>
  <mergeCells count="16">
    <mergeCell ref="A31:E31"/>
    <mergeCell ref="A32:E32"/>
    <mergeCell ref="A37:E37"/>
    <mergeCell ref="A11:B11"/>
    <mergeCell ref="A25:B25"/>
    <mergeCell ref="A34:E34"/>
    <mergeCell ref="A30:E30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2015-02-26T05:11:47Z</dcterms:modified>
</cp:coreProperties>
</file>